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PENG-02\Desktop\TJ 23-12\TJ 23-12\EQUIPAMENTOS-23-12\"/>
    </mc:Choice>
  </mc:AlternateContent>
  <bookViews>
    <workbookView xWindow="0" yWindow="0" windowWidth="27495" windowHeight="13485"/>
  </bookViews>
  <sheets>
    <sheet name="PLANILHA FINAL DE EQUIPAMENTOS-" sheetId="1" r:id="rId1"/>
  </sheets>
  <calcPr calcId="152511"/>
</workbook>
</file>

<file path=xl/calcChain.xml><?xml version="1.0" encoding="utf-8"?>
<calcChain xmlns="http://schemas.openxmlformats.org/spreadsheetml/2006/main">
  <c r="Q17" i="1" l="1"/>
  <c r="Q23" i="1" s="1"/>
  <c r="Q31" i="1" s="1"/>
  <c r="Q40" i="1" s="1"/>
  <c r="Q44" i="1" s="1"/>
  <c r="Q47" i="1" s="1"/>
  <c r="Q52" i="1" s="1"/>
  <c r="Q54" i="1" s="1"/>
  <c r="Q10" i="1"/>
</calcChain>
</file>

<file path=xl/sharedStrings.xml><?xml version="1.0" encoding="utf-8"?>
<sst xmlns="http://schemas.openxmlformats.org/spreadsheetml/2006/main" count="163" uniqueCount="75">
  <si>
    <t>CONPENG Consultoria e Projetos de Engenharia Ltda</t>
  </si>
  <si>
    <t xml:space="preserve">Rua Dom Bosco, 537  Galeria Jardim, sala 14 Cirurgia Aracaju-SE CNPJ : 10.268.186/0001-18 </t>
  </si>
  <si>
    <t>Ref :</t>
  </si>
  <si>
    <t>Setembro/2015-1</t>
  </si>
  <si>
    <t>Moeda : R$</t>
  </si>
  <si>
    <t>ITEM</t>
  </si>
  <si>
    <t>DESCRIÇÃO</t>
  </si>
  <si>
    <t>UN</t>
  </si>
  <si>
    <t>QTD</t>
  </si>
  <si>
    <t>CUSTO UNIT</t>
  </si>
  <si>
    <t>CUSTO TOTAL</t>
  </si>
  <si>
    <t>(%)</t>
  </si>
  <si>
    <t/>
  </si>
  <si>
    <t xml:space="preserve">EQUIPAMENTOS </t>
  </si>
  <si>
    <t xml:space="preserve">SONORIZAÇÃO </t>
  </si>
  <si>
    <t xml:space="preserve">Amplificador de 02 canais de saída em 4?, classe A </t>
  </si>
  <si>
    <t xml:space="preserve">Mesa de som com 6 canais de entradas </t>
  </si>
  <si>
    <t>un</t>
  </si>
  <si>
    <t xml:space="preserve">MICROFONES tipo pescoço de ganso com fio </t>
  </si>
  <si>
    <t xml:space="preserve">Microfone sem fio para vocal com captação unidirecional </t>
  </si>
  <si>
    <t xml:space="preserve">CAIXAS ACÚSTICAS PASSIVAS </t>
  </si>
  <si>
    <t xml:space="preserve">DVD PLAYER </t>
  </si>
  <si>
    <t xml:space="preserve">CFTV </t>
  </si>
  <si>
    <t xml:space="preserve">Gravador de vídeo em rede  100 Mbps </t>
  </si>
  <si>
    <t xml:space="preserve">Monitor de LED 17” </t>
  </si>
  <si>
    <t xml:space="preserve">Microcomputador </t>
  </si>
  <si>
    <t xml:space="preserve">Câmeras internas POE, tipo Dome de 1,3 Megapixel HD </t>
  </si>
  <si>
    <t xml:space="preserve">Câmeras externa POE, 1,3 Megapixel HD </t>
  </si>
  <si>
    <t xml:space="preserve">SEGURANÇA PATRIMONIAL </t>
  </si>
  <si>
    <t xml:space="preserve">SENSORES DE ABERTURA MAGNÉTICO </t>
  </si>
  <si>
    <t xml:space="preserve">Sensores tipo infravermelho passivo sem fio </t>
  </si>
  <si>
    <t xml:space="preserve">Sirene com potência de som de 115dB a 1 metro </t>
  </si>
  <si>
    <t xml:space="preserve">Repetidores WIFI com alimentação elétrica em 127Vac </t>
  </si>
  <si>
    <t xml:space="preserve">Condutor paralelo PVC 1,5mm² 450/750V </t>
  </si>
  <si>
    <t>m</t>
  </si>
  <si>
    <t xml:space="preserve">TECLADO DE ACESSO </t>
  </si>
  <si>
    <t xml:space="preserve">CENTRAIS DE ALARME com até dois teclados para ligar e desligar </t>
  </si>
  <si>
    <t xml:space="preserve">AR CONDICIONADO </t>
  </si>
  <si>
    <t xml:space="preserve">condicionador de ar tipo split 7000 btu/h c/ compressor rotativo </t>
  </si>
  <si>
    <t xml:space="preserve">condicionador de ar tipo split 9000 btu/h c/ compressor rotativo </t>
  </si>
  <si>
    <t xml:space="preserve"> condicionador de ar tipo split 12000 btu/h c/ compressor rotativ o </t>
  </si>
  <si>
    <t xml:space="preserve">condicionador de ar tipo split 18000 btu/h c/ compressor rotativo </t>
  </si>
  <si>
    <t xml:space="preserve">condicionador de ar tipo split 24000 btu/h c/ compressor rotativo </t>
  </si>
  <si>
    <t xml:space="preserve">condicionador de ar tipo split 30000 btu/h c/ compressor rotativo </t>
  </si>
  <si>
    <t xml:space="preserve">condicionador de ar tipo split 36000 btu/h c/ compressor rotativo </t>
  </si>
  <si>
    <t xml:space="preserve"> condicionador de ar tipo split 60000 btu/h c/ compressor scroll </t>
  </si>
  <si>
    <t xml:space="preserve">INSTALAÇÃO ELÉTRICA </t>
  </si>
  <si>
    <t xml:space="preserve">Grupo gerador marca HEIMER 225kVA (standy BY) e 205kVA continua, potência 0,8, trifasico 380/220V </t>
  </si>
  <si>
    <t xml:space="preserve">Nobreak saida monofasica 127v 20Kva inclusive modulos de bateria </t>
  </si>
  <si>
    <t xml:space="preserve">Transformador de 225kva 15kv 60hz at 13,8kv bt 220/127v </t>
  </si>
  <si>
    <t xml:space="preserve">CABEAMENTO ESTRUTURADO </t>
  </si>
  <si>
    <t xml:space="preserve">Switch (10/100)BaseTX/PoE 24 portas </t>
  </si>
  <si>
    <t>ORSE</t>
  </si>
  <si>
    <t xml:space="preserve">Switch 48 portas (fornecimento) </t>
  </si>
  <si>
    <t xml:space="preserve">INTALAÇÕES DE COMBATE A INCÊNDIO </t>
  </si>
  <si>
    <t xml:space="preserve">Extintor de pó químico ABC, capacidade 8 kg, alcance médio do jat o 5m , tempo de descarga 12s, NBR9443, 9444, 10721 </t>
  </si>
  <si>
    <t xml:space="preserve">Central de alarme e detecção de incendio, capacidade: 8 laços, co m 2 linhas, mod.VR-8L, Verin ou similar </t>
  </si>
  <si>
    <t xml:space="preserve">Conjunto moto-bomba centrífuga, monofasica, motor 7.5 cv, Schneid er BC-21r ou similar </t>
  </si>
  <si>
    <t xml:space="preserve">Conjunto moto-bomba com motor de 3/4 cv, monofásico, bomba centrí fuga, sucção=1", recalque=1", pr. máx. 26 mca, alt. sucção 8 mca. faixas hm (m) - q (m3/h) : (23-3,4)(20-4,7)(17-5,7)(14-6,6)(11-7, 3), inclusive chave de partida direta </t>
  </si>
  <si>
    <t xml:space="preserve">INSTALÇÕES DE TELEFONE </t>
  </si>
  <si>
    <t xml:space="preserve">Central PABX híbrida, capacidade  140 portas , mod. Impacta 150, Intelbrás ou similar </t>
  </si>
  <si>
    <t xml:space="preserve">INSTALAÇÕES SANITARIAS </t>
  </si>
  <si>
    <t xml:space="preserve">Filtro Vortex </t>
  </si>
  <si>
    <t>Importa o presente orçamento em :</t>
  </si>
  <si>
    <t>CUSTO TOTAL DO ORÇAMENTO ======&gt;&gt;</t>
  </si>
  <si>
    <t xml:space="preserve">(quatrocentos e cinquenta e um mil, trezentos e trinta e um reais e setenta e oito centavos) </t>
  </si>
  <si>
    <t>PREÇO UNI</t>
  </si>
  <si>
    <t>PREÇO TOTAL</t>
  </si>
  <si>
    <t>PLANILHA ORÇAMENTARIA</t>
  </si>
  <si>
    <t>CODIGO</t>
  </si>
  <si>
    <t>FONTE</t>
  </si>
  <si>
    <t>MERCADO</t>
  </si>
  <si>
    <t>EQUIPAMENTOS - JUIZADOS DA COMARCA DE ARAPIRACA</t>
  </si>
  <si>
    <t>BDI 16,8%</t>
  </si>
  <si>
    <t>AC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</si>
</sst>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,000.00"/>
    <numFmt numFmtId="165" formatCode="000.00"/>
    <numFmt numFmtId="166" formatCode="00,000"/>
    <numFmt numFmtId="167" formatCode="0,000.00"/>
    <numFmt numFmtId="168" formatCode="00,000,000"/>
    <numFmt numFmtId="169" formatCode="00,000.00"/>
    <numFmt numFmtId="170" formatCode="00.00"/>
  </numFmts>
  <fonts count="7" x14ac:knownFonts="1">
    <font>
      <sz val="10"/>
      <color indexed="8"/>
      <name val="Arial"/>
    </font>
    <font>
      <sz val="8"/>
      <color indexed="8"/>
      <name val="Tahoma"/>
    </font>
    <font>
      <b/>
      <sz val="8"/>
      <color indexed="8"/>
      <name val="Tahoma"/>
    </font>
    <font>
      <b/>
      <sz val="8"/>
      <color indexed="8"/>
      <name val="Courier New"/>
    </font>
    <font>
      <sz val="8"/>
      <color indexed="8"/>
      <name val="Courier New"/>
    </font>
    <font>
      <sz val="10"/>
      <color indexed="8"/>
      <name val="Arial"/>
      <family val="2"/>
    </font>
    <font>
      <sz val="8"/>
      <color indexed="8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55">
    <xf numFmtId="0" fontId="0" fillId="0" borderId="0" xfId="0"/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164" fontId="1" fillId="0" borderId="0" xfId="0" applyNumberFormat="1" applyFont="1" applyAlignment="1" applyProtection="1">
      <alignment horizontal="right" vertical="top"/>
      <protection locked="0"/>
    </xf>
    <xf numFmtId="0" fontId="0" fillId="0" borderId="1" xfId="0" applyBorder="1"/>
    <xf numFmtId="1" fontId="3" fillId="0" borderId="1" xfId="0" applyNumberFormat="1" applyFont="1" applyBorder="1" applyAlignment="1" applyProtection="1">
      <alignment horizontal="left"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166" fontId="3" fillId="0" borderId="1" xfId="0" applyNumberFormat="1" applyFont="1" applyBorder="1" applyAlignment="1" applyProtection="1">
      <alignment horizontal="left" vertical="top"/>
      <protection locked="0"/>
    </xf>
    <xf numFmtId="168" fontId="4" fillId="0" borderId="1" xfId="0" applyNumberFormat="1" applyFont="1" applyBorder="1" applyAlignment="1" applyProtection="1">
      <alignment horizontal="left" vertical="top"/>
      <protection locked="0"/>
    </xf>
    <xf numFmtId="1" fontId="4" fillId="0" borderId="1" xfId="0" applyNumberFormat="1" applyFont="1" applyBorder="1" applyAlignment="1" applyProtection="1">
      <alignment horizontal="right" vertical="top"/>
      <protection locked="0"/>
    </xf>
    <xf numFmtId="0" fontId="4" fillId="0" borderId="1" xfId="0" applyFont="1" applyBorder="1" applyAlignment="1" applyProtection="1">
      <alignment horizontal="center" vertical="top"/>
      <protection locked="0"/>
    </xf>
    <xf numFmtId="164" fontId="3" fillId="0" borderId="1" xfId="0" applyNumberFormat="1" applyFont="1" applyBorder="1" applyAlignment="1" applyProtection="1">
      <alignment horizontal="right" vertical="top"/>
      <protection locked="0"/>
    </xf>
    <xf numFmtId="165" fontId="3" fillId="0" borderId="1" xfId="0" applyNumberFormat="1" applyFont="1" applyBorder="1" applyAlignment="1" applyProtection="1">
      <alignment horizontal="right" vertical="top"/>
      <protection locked="0"/>
    </xf>
    <xf numFmtId="167" fontId="3" fillId="0" borderId="1" xfId="0" applyNumberFormat="1" applyFont="1" applyBorder="1" applyAlignment="1" applyProtection="1">
      <alignment horizontal="right" vertical="top"/>
      <protection locked="0"/>
    </xf>
    <xf numFmtId="2" fontId="3" fillId="0" borderId="1" xfId="0" applyNumberFormat="1" applyFont="1" applyBorder="1" applyAlignment="1" applyProtection="1">
      <alignment horizontal="right" vertical="top"/>
      <protection locked="0"/>
    </xf>
    <xf numFmtId="2" fontId="4" fillId="0" borderId="1" xfId="0" applyNumberFormat="1" applyFont="1" applyBorder="1" applyAlignment="1" applyProtection="1">
      <alignment horizontal="right" vertical="top"/>
      <protection locked="0"/>
    </xf>
    <xf numFmtId="165" fontId="4" fillId="0" borderId="1" xfId="0" applyNumberFormat="1" applyFont="1" applyBorder="1" applyAlignment="1" applyProtection="1">
      <alignment horizontal="right" vertical="top"/>
      <protection locked="0"/>
    </xf>
    <xf numFmtId="167" fontId="4" fillId="0" borderId="1" xfId="0" applyNumberFormat="1" applyFont="1" applyBorder="1" applyAlignment="1" applyProtection="1">
      <alignment horizontal="right" vertical="top"/>
      <protection locked="0"/>
    </xf>
    <xf numFmtId="169" fontId="3" fillId="0" borderId="1" xfId="0" applyNumberFormat="1" applyFont="1" applyBorder="1" applyAlignment="1" applyProtection="1">
      <alignment horizontal="right" vertical="top"/>
      <protection locked="0"/>
    </xf>
    <xf numFmtId="170" fontId="4" fillId="0" borderId="1" xfId="0" applyNumberFormat="1" applyFont="1" applyBorder="1" applyAlignment="1" applyProtection="1">
      <alignment horizontal="right" vertical="top"/>
      <protection locked="0"/>
    </xf>
    <xf numFmtId="169" fontId="4" fillId="0" borderId="1" xfId="0" applyNumberFormat="1" applyFont="1" applyBorder="1" applyAlignment="1" applyProtection="1">
      <alignment horizontal="right" vertical="top"/>
      <protection locked="0"/>
    </xf>
    <xf numFmtId="170" fontId="3" fillId="0" borderId="1" xfId="0" applyNumberFormat="1" applyFont="1" applyBorder="1" applyAlignment="1" applyProtection="1">
      <alignment horizontal="right" vertical="top"/>
      <protection locked="0"/>
    </xf>
    <xf numFmtId="164" fontId="4" fillId="0" borderId="1" xfId="0" applyNumberFormat="1" applyFont="1" applyBorder="1" applyAlignment="1" applyProtection="1">
      <alignment horizontal="right" vertical="top"/>
      <protection locked="0"/>
    </xf>
    <xf numFmtId="0" fontId="0" fillId="0" borderId="11" xfId="0" applyBorder="1"/>
    <xf numFmtId="0" fontId="0" fillId="0" borderId="12" xfId="0" applyBorder="1"/>
    <xf numFmtId="0" fontId="3" fillId="0" borderId="10" xfId="0" applyFont="1" applyBorder="1" applyAlignment="1" applyProtection="1">
      <alignment horizontal="left" vertical="top"/>
      <protection locked="0"/>
    </xf>
    <xf numFmtId="0" fontId="4" fillId="0" borderId="10" xfId="0" applyFont="1" applyBorder="1" applyAlignment="1" applyProtection="1">
      <alignment horizontal="left" vertical="top"/>
      <protection locked="0"/>
    </xf>
    <xf numFmtId="0" fontId="5" fillId="0" borderId="1" xfId="0" applyFont="1" applyBorder="1"/>
    <xf numFmtId="0" fontId="6" fillId="0" borderId="1" xfId="0" applyFont="1" applyBorder="1" applyAlignment="1" applyProtection="1">
      <alignment horizontal="left" vertical="top"/>
      <protection locked="0"/>
    </xf>
    <xf numFmtId="0" fontId="0" fillId="2" borderId="2" xfId="0" applyFill="1" applyBorder="1"/>
    <xf numFmtId="0" fontId="0" fillId="2" borderId="3" xfId="0" applyFill="1" applyBorder="1"/>
    <xf numFmtId="0" fontId="1" fillId="2" borderId="3" xfId="0" applyFont="1" applyFill="1" applyBorder="1" applyAlignment="1" applyProtection="1">
      <alignment horizontal="right" vertical="top"/>
      <protection locked="0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1" fillId="2" borderId="0" xfId="0" applyFont="1" applyFill="1" applyBorder="1" applyAlignment="1" applyProtection="1">
      <alignment horizontal="center" vertical="top"/>
      <protection locked="0"/>
    </xf>
    <xf numFmtId="0" fontId="1" fillId="2" borderId="0" xfId="0" applyFont="1" applyFill="1" applyBorder="1" applyAlignment="1" applyProtection="1">
      <alignment horizontal="right" vertical="top"/>
      <protection locked="0"/>
    </xf>
    <xf numFmtId="0" fontId="0" fillId="2" borderId="6" xfId="0" applyFill="1" applyBorder="1"/>
    <xf numFmtId="0" fontId="2" fillId="2" borderId="5" xfId="0" applyFont="1" applyFill="1" applyBorder="1" applyAlignment="1" applyProtection="1">
      <alignment horizontal="left" vertical="top"/>
      <protection locked="0"/>
    </xf>
    <xf numFmtId="0" fontId="1" fillId="2" borderId="5" xfId="0" applyFont="1" applyFill="1" applyBorder="1" applyAlignment="1" applyProtection="1">
      <alignment horizontal="left" vertical="top"/>
      <protection locked="0"/>
    </xf>
    <xf numFmtId="0" fontId="0" fillId="2" borderId="7" xfId="0" applyFill="1" applyBorder="1"/>
    <xf numFmtId="0" fontId="0" fillId="2" borderId="8" xfId="0" applyFill="1" applyBorder="1"/>
    <xf numFmtId="0" fontId="1" fillId="2" borderId="8" xfId="0" applyFont="1" applyFill="1" applyBorder="1" applyAlignment="1" applyProtection="1">
      <alignment horizontal="left" vertical="top"/>
      <protection locked="0"/>
    </xf>
    <xf numFmtId="0" fontId="1" fillId="2" borderId="0" xfId="0" applyFont="1" applyFill="1" applyBorder="1" applyAlignment="1" applyProtection="1">
      <alignment horizontal="left" vertical="top"/>
      <protection locked="0"/>
    </xf>
    <xf numFmtId="0" fontId="1" fillId="0" borderId="13" xfId="0" applyFont="1" applyBorder="1" applyAlignment="1" applyProtection="1">
      <alignment horizontal="right" vertical="top"/>
      <protection locked="0"/>
    </xf>
    <xf numFmtId="1" fontId="1" fillId="2" borderId="0" xfId="0" applyNumberFormat="1" applyFont="1" applyFill="1" applyBorder="1" applyAlignment="1" applyProtection="1">
      <alignment horizontal="right" vertical="top"/>
      <protection locked="0"/>
    </xf>
    <xf numFmtId="0" fontId="1" fillId="0" borderId="13" xfId="0" applyFont="1" applyBorder="1" applyAlignment="1" applyProtection="1">
      <alignment horizontal="left" vertical="top"/>
      <protection locked="0"/>
    </xf>
    <xf numFmtId="0" fontId="0" fillId="0" borderId="13" xfId="0" applyBorder="1"/>
    <xf numFmtId="0" fontId="0" fillId="0" borderId="7" xfId="0" applyBorder="1"/>
    <xf numFmtId="0" fontId="1" fillId="0" borderId="8" xfId="0" applyFont="1" applyBorder="1" applyAlignment="1" applyProtection="1">
      <alignment horizontal="center" vertical="top"/>
      <protection locked="0"/>
    </xf>
    <xf numFmtId="0" fontId="0" fillId="0" borderId="8" xfId="0" applyBorder="1"/>
    <xf numFmtId="0" fontId="0" fillId="0" borderId="9" xfId="0" applyBorder="1"/>
    <xf numFmtId="0" fontId="1" fillId="0" borderId="13" xfId="0" applyFont="1" applyBorder="1" applyAlignment="1" applyProtection="1">
      <alignment horizontal="center" vertical="top"/>
      <protection locked="0"/>
    </xf>
    <xf numFmtId="0" fontId="0" fillId="2" borderId="9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00FF"/>
      <rgbColor rgb="00808080"/>
      <rgbColor rgb="00FF00FF"/>
      <rgbColor rgb="00008000"/>
      <rgbColor rgb="0000FF00"/>
      <rgbColor rgb="00C0C0C0"/>
      <rgbColor rgb="00800000"/>
      <rgbColor rgb="00800080"/>
      <rgbColor rgb="00000080"/>
      <rgbColor rgb="00FFFF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114300</xdr:rowOff>
    </xdr:from>
    <xdr:to>
      <xdr:col>1</xdr:col>
      <xdr:colOff>457201</xdr:colOff>
      <xdr:row>3</xdr:row>
      <xdr:rowOff>92611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114300"/>
          <a:ext cx="1390651" cy="4640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topLeftCell="A40" zoomScale="80" zoomScaleNormal="80" workbookViewId="0">
      <selection activeCell="N15" sqref="N15"/>
    </sheetView>
  </sheetViews>
  <sheetFormatPr defaultRowHeight="12.75" x14ac:dyDescent="0.2"/>
  <cols>
    <col min="1" max="1" width="15" customWidth="1"/>
    <col min="9" max="9" width="12.7109375" customWidth="1"/>
    <col min="12" max="12" width="11.85546875" customWidth="1"/>
    <col min="13" max="15" width="17.28515625" customWidth="1"/>
  </cols>
  <sheetData>
    <row r="1" spans="1:17" x14ac:dyDescent="0.2">
      <c r="A1" s="30"/>
      <c r="B1" s="31"/>
      <c r="C1" s="31"/>
      <c r="D1" s="31"/>
      <c r="E1" s="31"/>
      <c r="F1" s="31"/>
      <c r="G1" s="31"/>
      <c r="H1" s="31"/>
      <c r="I1" s="32" t="s">
        <v>68</v>
      </c>
      <c r="J1" s="31"/>
      <c r="K1" s="31"/>
      <c r="L1" s="31"/>
      <c r="M1" s="31"/>
      <c r="N1" s="31"/>
      <c r="O1" s="31"/>
      <c r="P1" s="31"/>
      <c r="Q1" s="33"/>
    </row>
    <row r="2" spans="1:17" x14ac:dyDescent="0.2">
      <c r="A2" s="34"/>
      <c r="B2" s="35"/>
      <c r="C2" s="35"/>
      <c r="D2" s="35"/>
      <c r="E2" s="35"/>
      <c r="F2" s="35"/>
      <c r="G2" s="35"/>
      <c r="H2" s="35"/>
      <c r="I2" s="37"/>
      <c r="J2" s="35"/>
      <c r="K2" s="35"/>
      <c r="L2" s="35"/>
      <c r="M2" s="35"/>
      <c r="N2" s="35"/>
      <c r="O2" s="35"/>
      <c r="P2" s="35"/>
      <c r="Q2" s="38"/>
    </row>
    <row r="3" spans="1:17" x14ac:dyDescent="0.2">
      <c r="A3" s="34"/>
      <c r="B3" s="35"/>
      <c r="C3" s="35"/>
      <c r="D3" s="36"/>
      <c r="E3" s="35"/>
      <c r="F3" s="35"/>
      <c r="G3" s="35" t="s">
        <v>72</v>
      </c>
      <c r="H3" s="35"/>
      <c r="I3" s="35"/>
      <c r="J3" s="35"/>
      <c r="K3" s="35"/>
      <c r="L3" s="35"/>
      <c r="M3" s="35"/>
      <c r="N3" s="37"/>
      <c r="O3" s="37"/>
      <c r="P3" s="35"/>
      <c r="Q3" s="38"/>
    </row>
    <row r="4" spans="1:17" x14ac:dyDescent="0.2">
      <c r="A4" s="34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7"/>
      <c r="N4" s="37"/>
      <c r="O4" s="37"/>
      <c r="P4" s="46"/>
      <c r="Q4" s="38"/>
    </row>
    <row r="5" spans="1:17" x14ac:dyDescent="0.2">
      <c r="A5" s="39" t="s">
        <v>0</v>
      </c>
      <c r="B5" s="35"/>
      <c r="C5" s="35"/>
      <c r="D5" s="36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7"/>
      <c r="Q5" s="38"/>
    </row>
    <row r="6" spans="1:17" x14ac:dyDescent="0.2">
      <c r="A6" s="40" t="s">
        <v>1</v>
      </c>
      <c r="B6" s="35"/>
      <c r="C6" s="35"/>
      <c r="D6" s="35"/>
      <c r="E6" s="36"/>
      <c r="F6" s="35"/>
      <c r="G6" s="35"/>
      <c r="H6" s="35"/>
      <c r="I6" s="35"/>
      <c r="J6" s="35"/>
      <c r="K6" s="35"/>
      <c r="L6" s="35"/>
      <c r="M6" s="44" t="s">
        <v>73</v>
      </c>
      <c r="N6" s="37"/>
      <c r="O6" s="37"/>
      <c r="P6" s="35"/>
      <c r="Q6" s="38"/>
    </row>
    <row r="7" spans="1:17" x14ac:dyDescent="0.2">
      <c r="A7" s="41"/>
      <c r="B7" s="42"/>
      <c r="C7" s="42"/>
      <c r="D7" s="42"/>
      <c r="E7" s="42"/>
      <c r="F7" s="42"/>
      <c r="G7" s="42"/>
      <c r="H7" s="42"/>
      <c r="I7" s="42"/>
      <c r="J7" s="42"/>
      <c r="K7" s="42"/>
      <c r="L7" s="43" t="s">
        <v>2</v>
      </c>
      <c r="M7" s="43" t="s">
        <v>3</v>
      </c>
      <c r="N7" s="43"/>
      <c r="O7" s="43"/>
      <c r="P7" s="43" t="s">
        <v>4</v>
      </c>
      <c r="Q7" s="54"/>
    </row>
    <row r="8" spans="1:17" x14ac:dyDescent="0.2">
      <c r="A8" s="47" t="s">
        <v>5</v>
      </c>
      <c r="B8" s="48"/>
      <c r="C8" s="48"/>
      <c r="D8" s="49"/>
      <c r="E8" s="50" t="s">
        <v>6</v>
      </c>
      <c r="F8" s="51"/>
      <c r="G8" s="51"/>
      <c r="H8" s="51"/>
      <c r="I8" s="52"/>
      <c r="J8" s="53" t="s">
        <v>7</v>
      </c>
      <c r="K8" s="45" t="s">
        <v>8</v>
      </c>
      <c r="L8" s="53" t="s">
        <v>9</v>
      </c>
      <c r="M8" s="45" t="s">
        <v>10</v>
      </c>
      <c r="N8" s="45" t="s">
        <v>66</v>
      </c>
      <c r="O8" s="45" t="s">
        <v>67</v>
      </c>
      <c r="P8" s="45" t="s">
        <v>11</v>
      </c>
      <c r="Q8" s="45" t="s">
        <v>74</v>
      </c>
    </row>
    <row r="9" spans="1:17" x14ac:dyDescent="0.2">
      <c r="A9" s="6">
        <v>1</v>
      </c>
      <c r="B9" s="5"/>
      <c r="C9" s="7" t="s">
        <v>12</v>
      </c>
      <c r="D9" s="26" t="s">
        <v>13</v>
      </c>
      <c r="E9" s="24"/>
      <c r="F9" s="24"/>
      <c r="G9" s="24"/>
      <c r="H9" s="24"/>
      <c r="I9" s="25"/>
      <c r="J9" s="11" t="s">
        <v>12</v>
      </c>
      <c r="K9" s="5"/>
      <c r="L9" s="5"/>
      <c r="M9" s="12">
        <v>451331.78</v>
      </c>
      <c r="N9" s="5"/>
      <c r="O9" s="12">
        <v>527155.42000000004</v>
      </c>
      <c r="P9" s="13">
        <v>100</v>
      </c>
      <c r="Q9" s="15"/>
    </row>
    <row r="10" spans="1:17" x14ac:dyDescent="0.2">
      <c r="A10" s="8">
        <v>1001</v>
      </c>
      <c r="B10" s="28" t="s">
        <v>69</v>
      </c>
      <c r="C10" s="29" t="s">
        <v>70</v>
      </c>
      <c r="D10" s="26" t="s">
        <v>14</v>
      </c>
      <c r="E10" s="24"/>
      <c r="F10" s="24"/>
      <c r="G10" s="24"/>
      <c r="H10" s="24"/>
      <c r="I10" s="25"/>
      <c r="J10" s="11" t="s">
        <v>12</v>
      </c>
      <c r="K10" s="5"/>
      <c r="L10" s="5"/>
      <c r="M10" s="14">
        <v>4516.79</v>
      </c>
      <c r="N10" s="5"/>
      <c r="O10" s="14">
        <v>5275.61</v>
      </c>
      <c r="P10" s="15">
        <v>1.01</v>
      </c>
      <c r="Q10" s="15">
        <f>P10</f>
        <v>1.01</v>
      </c>
    </row>
    <row r="11" spans="1:17" x14ac:dyDescent="0.2">
      <c r="A11" s="9">
        <v>1001001</v>
      </c>
      <c r="B11" s="10">
        <v>12</v>
      </c>
      <c r="C11" s="7" t="s">
        <v>71</v>
      </c>
      <c r="D11" s="27" t="s">
        <v>15</v>
      </c>
      <c r="E11" s="24"/>
      <c r="F11" s="24"/>
      <c r="G11" s="24"/>
      <c r="H11" s="24"/>
      <c r="I11" s="25"/>
      <c r="J11" s="11" t="s">
        <v>7</v>
      </c>
      <c r="K11" s="16">
        <v>1</v>
      </c>
      <c r="L11" s="17">
        <v>630</v>
      </c>
      <c r="M11" s="17">
        <v>630</v>
      </c>
      <c r="N11" s="17">
        <v>735.84</v>
      </c>
      <c r="O11" s="17">
        <v>735.84</v>
      </c>
      <c r="P11" s="16">
        <v>0.14000000000000001</v>
      </c>
      <c r="Q11" s="15"/>
    </row>
    <row r="12" spans="1:17" x14ac:dyDescent="0.2">
      <c r="A12" s="9">
        <v>1001002</v>
      </c>
      <c r="B12" s="10">
        <v>13</v>
      </c>
      <c r="C12" s="7" t="s">
        <v>71</v>
      </c>
      <c r="D12" s="27" t="s">
        <v>16</v>
      </c>
      <c r="E12" s="24"/>
      <c r="F12" s="24"/>
      <c r="G12" s="24"/>
      <c r="H12" s="24"/>
      <c r="I12" s="25"/>
      <c r="J12" s="11" t="s">
        <v>17</v>
      </c>
      <c r="K12" s="16">
        <v>1</v>
      </c>
      <c r="L12" s="17">
        <v>260</v>
      </c>
      <c r="M12" s="17">
        <v>260</v>
      </c>
      <c r="N12" s="17">
        <v>303.68</v>
      </c>
      <c r="O12" s="17">
        <v>303.68</v>
      </c>
      <c r="P12" s="16">
        <v>0.06</v>
      </c>
      <c r="Q12" s="15"/>
    </row>
    <row r="13" spans="1:17" x14ac:dyDescent="0.2">
      <c r="A13" s="9">
        <v>1001003</v>
      </c>
      <c r="B13" s="10">
        <v>17</v>
      </c>
      <c r="C13" s="7" t="s">
        <v>71</v>
      </c>
      <c r="D13" s="27" t="s">
        <v>18</v>
      </c>
      <c r="E13" s="24"/>
      <c r="F13" s="24"/>
      <c r="G13" s="24"/>
      <c r="H13" s="24"/>
      <c r="I13" s="25"/>
      <c r="J13" s="11" t="s">
        <v>17</v>
      </c>
      <c r="K13" s="16">
        <v>3</v>
      </c>
      <c r="L13" s="17">
        <v>189</v>
      </c>
      <c r="M13" s="17">
        <v>567</v>
      </c>
      <c r="N13" s="17">
        <v>220.75</v>
      </c>
      <c r="O13" s="17">
        <v>662.25</v>
      </c>
      <c r="P13" s="16">
        <v>0.13</v>
      </c>
      <c r="Q13" s="15"/>
    </row>
    <row r="14" spans="1:17" x14ac:dyDescent="0.2">
      <c r="A14" s="9">
        <v>1001004</v>
      </c>
      <c r="B14" s="10">
        <v>16</v>
      </c>
      <c r="C14" s="7" t="s">
        <v>71</v>
      </c>
      <c r="D14" s="27" t="s">
        <v>19</v>
      </c>
      <c r="E14" s="24"/>
      <c r="F14" s="24"/>
      <c r="G14" s="24"/>
      <c r="H14" s="24"/>
      <c r="I14" s="25"/>
      <c r="J14" s="11" t="s">
        <v>17</v>
      </c>
      <c r="K14" s="16">
        <v>1</v>
      </c>
      <c r="L14" s="17">
        <v>483.79</v>
      </c>
      <c r="M14" s="17">
        <v>483.79</v>
      </c>
      <c r="N14" s="17">
        <v>565.07000000000005</v>
      </c>
      <c r="O14" s="17">
        <v>565.07000000000005</v>
      </c>
      <c r="P14" s="16">
        <v>0.11</v>
      </c>
      <c r="Q14" s="15"/>
    </row>
    <row r="15" spans="1:17" x14ac:dyDescent="0.2">
      <c r="A15" s="9">
        <v>1001005</v>
      </c>
      <c r="B15" s="10">
        <v>14</v>
      </c>
      <c r="C15" s="7" t="s">
        <v>71</v>
      </c>
      <c r="D15" s="27" t="s">
        <v>20</v>
      </c>
      <c r="E15" s="24"/>
      <c r="F15" s="24"/>
      <c r="G15" s="24"/>
      <c r="H15" s="24"/>
      <c r="I15" s="25"/>
      <c r="J15" s="11" t="s">
        <v>17</v>
      </c>
      <c r="K15" s="16">
        <v>4</v>
      </c>
      <c r="L15" s="17">
        <v>600</v>
      </c>
      <c r="M15" s="18">
        <v>2400</v>
      </c>
      <c r="N15" s="17">
        <v>700.8</v>
      </c>
      <c r="O15" s="18">
        <v>2803.2</v>
      </c>
      <c r="P15" s="16">
        <v>0.53</v>
      </c>
      <c r="Q15" s="15"/>
    </row>
    <row r="16" spans="1:17" x14ac:dyDescent="0.2">
      <c r="A16" s="9">
        <v>1001006</v>
      </c>
      <c r="B16" s="10">
        <v>15</v>
      </c>
      <c r="C16" s="7" t="s">
        <v>71</v>
      </c>
      <c r="D16" s="27" t="s">
        <v>21</v>
      </c>
      <c r="E16" s="24"/>
      <c r="F16" s="24"/>
      <c r="G16" s="24"/>
      <c r="H16" s="24"/>
      <c r="I16" s="25"/>
      <c r="J16" s="11" t="s">
        <v>17</v>
      </c>
      <c r="K16" s="16">
        <v>1</v>
      </c>
      <c r="L16" s="17">
        <v>176</v>
      </c>
      <c r="M16" s="17">
        <v>176</v>
      </c>
      <c r="N16" s="17">
        <v>205.57</v>
      </c>
      <c r="O16" s="17">
        <v>205.57</v>
      </c>
      <c r="P16" s="16">
        <v>0.04</v>
      </c>
      <c r="Q16" s="15"/>
    </row>
    <row r="17" spans="1:17" x14ac:dyDescent="0.2">
      <c r="A17" s="8">
        <v>1002</v>
      </c>
      <c r="B17" s="5"/>
      <c r="C17" s="7" t="s">
        <v>12</v>
      </c>
      <c r="D17" s="26" t="s">
        <v>22</v>
      </c>
      <c r="E17" s="24"/>
      <c r="F17" s="24"/>
      <c r="G17" s="24"/>
      <c r="H17" s="24"/>
      <c r="I17" s="25"/>
      <c r="J17" s="11" t="s">
        <v>12</v>
      </c>
      <c r="K17" s="5"/>
      <c r="L17" s="5"/>
      <c r="M17" s="19">
        <v>30085</v>
      </c>
      <c r="N17" s="5"/>
      <c r="O17" s="19">
        <v>35139.279999999999</v>
      </c>
      <c r="P17" s="15">
        <v>6.66</v>
      </c>
      <c r="Q17" s="15">
        <f>P17+Q10</f>
        <v>7.67</v>
      </c>
    </row>
    <row r="18" spans="1:17" x14ac:dyDescent="0.2">
      <c r="A18" s="9">
        <v>1002001</v>
      </c>
      <c r="B18" s="10">
        <v>18</v>
      </c>
      <c r="C18" s="7" t="s">
        <v>71</v>
      </c>
      <c r="D18" s="27" t="s">
        <v>23</v>
      </c>
      <c r="E18" s="24"/>
      <c r="F18" s="24"/>
      <c r="G18" s="24"/>
      <c r="H18" s="24"/>
      <c r="I18" s="25"/>
      <c r="J18" s="11" t="s">
        <v>17</v>
      </c>
      <c r="K18" s="16">
        <v>1</v>
      </c>
      <c r="L18" s="18">
        <v>4890</v>
      </c>
      <c r="M18" s="18">
        <v>4890</v>
      </c>
      <c r="N18" s="18">
        <v>5711.52</v>
      </c>
      <c r="O18" s="18">
        <v>5711.52</v>
      </c>
      <c r="P18" s="16">
        <v>1.08</v>
      </c>
      <c r="Q18" s="15"/>
    </row>
    <row r="19" spans="1:17" x14ac:dyDescent="0.2">
      <c r="A19" s="9">
        <v>1002002</v>
      </c>
      <c r="B19" s="10">
        <v>19</v>
      </c>
      <c r="C19" s="7" t="s">
        <v>71</v>
      </c>
      <c r="D19" s="27" t="s">
        <v>24</v>
      </c>
      <c r="E19" s="24"/>
      <c r="F19" s="24"/>
      <c r="G19" s="24"/>
      <c r="H19" s="24"/>
      <c r="I19" s="25"/>
      <c r="J19" s="11" t="s">
        <v>17</v>
      </c>
      <c r="K19" s="16">
        <v>1</v>
      </c>
      <c r="L19" s="17">
        <v>626</v>
      </c>
      <c r="M19" s="17">
        <v>626</v>
      </c>
      <c r="N19" s="17">
        <v>731.17</v>
      </c>
      <c r="O19" s="17">
        <v>731.17</v>
      </c>
      <c r="P19" s="16">
        <v>0.14000000000000001</v>
      </c>
      <c r="Q19" s="15"/>
    </row>
    <row r="20" spans="1:17" x14ac:dyDescent="0.2">
      <c r="A20" s="9">
        <v>1002003</v>
      </c>
      <c r="B20" s="10">
        <v>20</v>
      </c>
      <c r="C20" s="7" t="s">
        <v>71</v>
      </c>
      <c r="D20" s="27" t="s">
        <v>25</v>
      </c>
      <c r="E20" s="24"/>
      <c r="F20" s="24"/>
      <c r="G20" s="24"/>
      <c r="H20" s="24"/>
      <c r="I20" s="25"/>
      <c r="J20" s="11" t="s">
        <v>17</v>
      </c>
      <c r="K20" s="16">
        <v>1</v>
      </c>
      <c r="L20" s="18">
        <v>2999</v>
      </c>
      <c r="M20" s="18">
        <v>2999</v>
      </c>
      <c r="N20" s="18">
        <v>3502.83</v>
      </c>
      <c r="O20" s="18">
        <v>3502.83</v>
      </c>
      <c r="P20" s="16">
        <v>0.66</v>
      </c>
      <c r="Q20" s="15"/>
    </row>
    <row r="21" spans="1:17" x14ac:dyDescent="0.2">
      <c r="A21" s="9">
        <v>1002004</v>
      </c>
      <c r="B21" s="10">
        <v>22</v>
      </c>
      <c r="C21" s="7" t="s">
        <v>71</v>
      </c>
      <c r="D21" s="27" t="s">
        <v>26</v>
      </c>
      <c r="E21" s="24"/>
      <c r="F21" s="24"/>
      <c r="G21" s="24"/>
      <c r="H21" s="24"/>
      <c r="I21" s="25"/>
      <c r="J21" s="11" t="s">
        <v>17</v>
      </c>
      <c r="K21" s="20">
        <v>12</v>
      </c>
      <c r="L21" s="17">
        <v>890</v>
      </c>
      <c r="M21" s="21">
        <v>10680</v>
      </c>
      <c r="N21" s="18">
        <v>1039.52</v>
      </c>
      <c r="O21" s="21">
        <v>12474.24</v>
      </c>
      <c r="P21" s="16">
        <v>2.37</v>
      </c>
      <c r="Q21" s="15"/>
    </row>
    <row r="22" spans="1:17" x14ac:dyDescent="0.2">
      <c r="A22" s="9">
        <v>1002005</v>
      </c>
      <c r="B22" s="10">
        <v>32</v>
      </c>
      <c r="C22" s="7" t="s">
        <v>71</v>
      </c>
      <c r="D22" s="27" t="s">
        <v>27</v>
      </c>
      <c r="E22" s="24"/>
      <c r="F22" s="24"/>
      <c r="G22" s="24"/>
      <c r="H22" s="24"/>
      <c r="I22" s="25"/>
      <c r="J22" s="11" t="s">
        <v>7</v>
      </c>
      <c r="K22" s="20">
        <v>11</v>
      </c>
      <c r="L22" s="17">
        <v>990</v>
      </c>
      <c r="M22" s="21">
        <v>10890</v>
      </c>
      <c r="N22" s="18">
        <v>1156.32</v>
      </c>
      <c r="O22" s="21">
        <v>12719.52</v>
      </c>
      <c r="P22" s="16">
        <v>2.41</v>
      </c>
      <c r="Q22" s="15"/>
    </row>
    <row r="23" spans="1:17" x14ac:dyDescent="0.2">
      <c r="A23" s="8">
        <v>1003</v>
      </c>
      <c r="B23" s="5"/>
      <c r="C23" s="7" t="s">
        <v>12</v>
      </c>
      <c r="D23" s="26" t="s">
        <v>28</v>
      </c>
      <c r="E23" s="24"/>
      <c r="F23" s="24"/>
      <c r="G23" s="24"/>
      <c r="H23" s="24"/>
      <c r="I23" s="25"/>
      <c r="J23" s="11" t="s">
        <v>12</v>
      </c>
      <c r="K23" s="5"/>
      <c r="L23" s="5"/>
      <c r="M23" s="14">
        <v>5481</v>
      </c>
      <c r="N23" s="5"/>
      <c r="O23" s="14">
        <v>6401.63</v>
      </c>
      <c r="P23" s="15">
        <v>1.22</v>
      </c>
      <c r="Q23" s="15">
        <f>P23+Q17</f>
        <v>8.89</v>
      </c>
    </row>
    <row r="24" spans="1:17" x14ac:dyDescent="0.2">
      <c r="A24" s="9">
        <v>1003001</v>
      </c>
      <c r="B24" s="10">
        <v>24</v>
      </c>
      <c r="C24" s="7" t="s">
        <v>71</v>
      </c>
      <c r="D24" s="27" t="s">
        <v>29</v>
      </c>
      <c r="E24" s="24"/>
      <c r="F24" s="24"/>
      <c r="G24" s="24"/>
      <c r="H24" s="24"/>
      <c r="I24" s="25"/>
      <c r="J24" s="11" t="s">
        <v>17</v>
      </c>
      <c r="K24" s="20">
        <v>70</v>
      </c>
      <c r="L24" s="20">
        <v>12</v>
      </c>
      <c r="M24" s="17">
        <v>840</v>
      </c>
      <c r="N24" s="20">
        <v>14.02</v>
      </c>
      <c r="O24" s="17">
        <v>981.4</v>
      </c>
      <c r="P24" s="16">
        <v>0.19</v>
      </c>
      <c r="Q24" s="15"/>
    </row>
    <row r="25" spans="1:17" x14ac:dyDescent="0.2">
      <c r="A25" s="9">
        <v>1003002</v>
      </c>
      <c r="B25" s="10">
        <v>23</v>
      </c>
      <c r="C25" s="7" t="s">
        <v>71</v>
      </c>
      <c r="D25" s="27" t="s">
        <v>30</v>
      </c>
      <c r="E25" s="24"/>
      <c r="F25" s="24"/>
      <c r="G25" s="24"/>
      <c r="H25" s="24"/>
      <c r="I25" s="25"/>
      <c r="J25" s="11" t="s">
        <v>17</v>
      </c>
      <c r="K25" s="20">
        <v>19</v>
      </c>
      <c r="L25" s="17">
        <v>119</v>
      </c>
      <c r="M25" s="18">
        <v>2261</v>
      </c>
      <c r="N25" s="17">
        <v>138.99</v>
      </c>
      <c r="O25" s="18">
        <v>2640.81</v>
      </c>
      <c r="P25" s="16">
        <v>0.5</v>
      </c>
      <c r="Q25" s="15"/>
    </row>
    <row r="26" spans="1:17" x14ac:dyDescent="0.2">
      <c r="A26" s="9">
        <v>1003003</v>
      </c>
      <c r="B26" s="10">
        <v>25</v>
      </c>
      <c r="C26" s="7" t="s">
        <v>71</v>
      </c>
      <c r="D26" s="27" t="s">
        <v>31</v>
      </c>
      <c r="E26" s="24"/>
      <c r="F26" s="24"/>
      <c r="G26" s="24"/>
      <c r="H26" s="24"/>
      <c r="I26" s="25"/>
      <c r="J26" s="11" t="s">
        <v>17</v>
      </c>
      <c r="K26" s="16">
        <v>3</v>
      </c>
      <c r="L26" s="20">
        <v>15</v>
      </c>
      <c r="M26" s="20">
        <v>45</v>
      </c>
      <c r="N26" s="20">
        <v>17.52</v>
      </c>
      <c r="O26" s="20">
        <v>52.56</v>
      </c>
      <c r="P26" s="16">
        <v>0.01</v>
      </c>
      <c r="Q26" s="15"/>
    </row>
    <row r="27" spans="1:17" x14ac:dyDescent="0.2">
      <c r="A27" s="9">
        <v>1003004</v>
      </c>
      <c r="B27" s="10">
        <v>26</v>
      </c>
      <c r="C27" s="7" t="s">
        <v>71</v>
      </c>
      <c r="D27" s="27" t="s">
        <v>32</v>
      </c>
      <c r="E27" s="24"/>
      <c r="F27" s="24"/>
      <c r="G27" s="24"/>
      <c r="H27" s="24"/>
      <c r="I27" s="25"/>
      <c r="J27" s="11" t="s">
        <v>17</v>
      </c>
      <c r="K27" s="16">
        <v>5</v>
      </c>
      <c r="L27" s="20">
        <v>80</v>
      </c>
      <c r="M27" s="17">
        <v>400</v>
      </c>
      <c r="N27" s="20">
        <v>93.44</v>
      </c>
      <c r="O27" s="17">
        <v>467.2</v>
      </c>
      <c r="P27" s="16">
        <v>0.09</v>
      </c>
      <c r="Q27" s="15"/>
    </row>
    <row r="28" spans="1:17" x14ac:dyDescent="0.2">
      <c r="A28" s="9">
        <v>1003005</v>
      </c>
      <c r="B28" s="10">
        <v>29</v>
      </c>
      <c r="C28" s="7" t="s">
        <v>71</v>
      </c>
      <c r="D28" s="27" t="s">
        <v>33</v>
      </c>
      <c r="E28" s="24"/>
      <c r="F28" s="24"/>
      <c r="G28" s="24"/>
      <c r="H28" s="24"/>
      <c r="I28" s="25"/>
      <c r="J28" s="11" t="s">
        <v>34</v>
      </c>
      <c r="K28" s="17">
        <v>150</v>
      </c>
      <c r="L28" s="16">
        <v>2.1</v>
      </c>
      <c r="M28" s="17">
        <v>315</v>
      </c>
      <c r="N28" s="16">
        <v>2.4500000000000002</v>
      </c>
      <c r="O28" s="17">
        <v>367.5</v>
      </c>
      <c r="P28" s="16">
        <v>7.0000000000000007E-2</v>
      </c>
      <c r="Q28" s="15"/>
    </row>
    <row r="29" spans="1:17" x14ac:dyDescent="0.2">
      <c r="A29" s="9">
        <v>1003006</v>
      </c>
      <c r="B29" s="10">
        <v>27</v>
      </c>
      <c r="C29" s="7" t="s">
        <v>71</v>
      </c>
      <c r="D29" s="27" t="s">
        <v>35</v>
      </c>
      <c r="E29" s="24"/>
      <c r="F29" s="24"/>
      <c r="G29" s="24"/>
      <c r="H29" s="24"/>
      <c r="I29" s="25"/>
      <c r="J29" s="11" t="s">
        <v>17</v>
      </c>
      <c r="K29" s="16">
        <v>4</v>
      </c>
      <c r="L29" s="20">
        <v>90</v>
      </c>
      <c r="M29" s="17">
        <v>360</v>
      </c>
      <c r="N29" s="17">
        <v>105.12</v>
      </c>
      <c r="O29" s="17">
        <v>420.48</v>
      </c>
      <c r="P29" s="16">
        <v>0.08</v>
      </c>
      <c r="Q29" s="15"/>
    </row>
    <row r="30" spans="1:17" x14ac:dyDescent="0.2">
      <c r="A30" s="9">
        <v>1003007</v>
      </c>
      <c r="B30" s="10">
        <v>28</v>
      </c>
      <c r="C30" s="7" t="s">
        <v>71</v>
      </c>
      <c r="D30" s="27" t="s">
        <v>36</v>
      </c>
      <c r="E30" s="24"/>
      <c r="F30" s="24"/>
      <c r="G30" s="24"/>
      <c r="H30" s="24"/>
      <c r="I30" s="25"/>
      <c r="J30" s="11" t="s">
        <v>17</v>
      </c>
      <c r="K30" s="16">
        <v>3</v>
      </c>
      <c r="L30" s="17">
        <v>420</v>
      </c>
      <c r="M30" s="18">
        <v>1260</v>
      </c>
      <c r="N30" s="17">
        <v>490.56</v>
      </c>
      <c r="O30" s="18">
        <v>1471.68</v>
      </c>
      <c r="P30" s="16">
        <v>0.28000000000000003</v>
      </c>
      <c r="Q30" s="15"/>
    </row>
    <row r="31" spans="1:17" x14ac:dyDescent="0.2">
      <c r="A31" s="8">
        <v>1004</v>
      </c>
      <c r="B31" s="5"/>
      <c r="C31" s="7" t="s">
        <v>12</v>
      </c>
      <c r="D31" s="26" t="s">
        <v>37</v>
      </c>
      <c r="E31" s="24"/>
      <c r="F31" s="24"/>
      <c r="G31" s="24"/>
      <c r="H31" s="24"/>
      <c r="I31" s="25"/>
      <c r="J31" s="11" t="s">
        <v>12</v>
      </c>
      <c r="K31" s="5"/>
      <c r="L31" s="5"/>
      <c r="M31" s="12">
        <v>148652.47</v>
      </c>
      <c r="N31" s="5"/>
      <c r="O31" s="12">
        <v>173626.08</v>
      </c>
      <c r="P31" s="22">
        <v>32.93</v>
      </c>
      <c r="Q31" s="15">
        <f>P31+Q23</f>
        <v>41.82</v>
      </c>
    </row>
    <row r="32" spans="1:17" x14ac:dyDescent="0.2">
      <c r="A32" s="9">
        <v>1004001</v>
      </c>
      <c r="B32" s="10">
        <v>1</v>
      </c>
      <c r="C32" s="7" t="s">
        <v>71</v>
      </c>
      <c r="D32" s="27" t="s">
        <v>38</v>
      </c>
      <c r="E32" s="24"/>
      <c r="F32" s="24"/>
      <c r="G32" s="24"/>
      <c r="H32" s="24"/>
      <c r="I32" s="25"/>
      <c r="J32" s="11" t="s">
        <v>17</v>
      </c>
      <c r="K32" s="16">
        <v>8</v>
      </c>
      <c r="L32" s="17">
        <v>999</v>
      </c>
      <c r="M32" s="18">
        <v>7992</v>
      </c>
      <c r="N32" s="18">
        <v>1166.83</v>
      </c>
      <c r="O32" s="18">
        <v>9334.64</v>
      </c>
      <c r="P32" s="16">
        <v>1.77</v>
      </c>
      <c r="Q32" s="15"/>
    </row>
    <row r="33" spans="1:17" x14ac:dyDescent="0.2">
      <c r="A33" s="9">
        <v>1004002</v>
      </c>
      <c r="B33" s="10">
        <v>2</v>
      </c>
      <c r="C33" s="7" t="s">
        <v>71</v>
      </c>
      <c r="D33" s="27" t="s">
        <v>39</v>
      </c>
      <c r="E33" s="24"/>
      <c r="F33" s="24"/>
      <c r="G33" s="24"/>
      <c r="H33" s="24"/>
      <c r="I33" s="25"/>
      <c r="J33" s="11" t="s">
        <v>17</v>
      </c>
      <c r="K33" s="16">
        <v>7</v>
      </c>
      <c r="L33" s="18">
        <v>1289</v>
      </c>
      <c r="M33" s="18">
        <v>9023</v>
      </c>
      <c r="N33" s="18">
        <v>1505.55</v>
      </c>
      <c r="O33" s="21">
        <v>10538.85</v>
      </c>
      <c r="P33" s="16">
        <v>2</v>
      </c>
      <c r="Q33" s="15"/>
    </row>
    <row r="34" spans="1:17" x14ac:dyDescent="0.2">
      <c r="A34" s="9">
        <v>1004003</v>
      </c>
      <c r="B34" s="10">
        <v>3</v>
      </c>
      <c r="C34" s="7" t="s">
        <v>71</v>
      </c>
      <c r="D34" s="27" t="s">
        <v>40</v>
      </c>
      <c r="E34" s="24"/>
      <c r="F34" s="24"/>
      <c r="G34" s="24"/>
      <c r="H34" s="24"/>
      <c r="I34" s="25"/>
      <c r="J34" s="11" t="s">
        <v>17</v>
      </c>
      <c r="K34" s="20">
        <v>15</v>
      </c>
      <c r="L34" s="18">
        <v>1375</v>
      </c>
      <c r="M34" s="21">
        <v>20625</v>
      </c>
      <c r="N34" s="18">
        <v>1606</v>
      </c>
      <c r="O34" s="21">
        <v>24090</v>
      </c>
      <c r="P34" s="16">
        <v>4.57</v>
      </c>
      <c r="Q34" s="15"/>
    </row>
    <row r="35" spans="1:17" x14ac:dyDescent="0.2">
      <c r="A35" s="9">
        <v>1004004</v>
      </c>
      <c r="B35" s="10">
        <v>4</v>
      </c>
      <c r="C35" s="7" t="s">
        <v>71</v>
      </c>
      <c r="D35" s="27" t="s">
        <v>41</v>
      </c>
      <c r="E35" s="24"/>
      <c r="F35" s="24"/>
      <c r="G35" s="24"/>
      <c r="H35" s="24"/>
      <c r="I35" s="25"/>
      <c r="J35" s="11" t="s">
        <v>17</v>
      </c>
      <c r="K35" s="20">
        <v>11</v>
      </c>
      <c r="L35" s="18">
        <v>2097</v>
      </c>
      <c r="M35" s="21">
        <v>23067</v>
      </c>
      <c r="N35" s="18">
        <v>2449.3000000000002</v>
      </c>
      <c r="O35" s="21">
        <v>26942.3</v>
      </c>
      <c r="P35" s="16">
        <v>5.1100000000000003</v>
      </c>
      <c r="Q35" s="15"/>
    </row>
    <row r="36" spans="1:17" x14ac:dyDescent="0.2">
      <c r="A36" s="9">
        <v>1004005</v>
      </c>
      <c r="B36" s="10">
        <v>5</v>
      </c>
      <c r="C36" s="7" t="s">
        <v>71</v>
      </c>
      <c r="D36" s="27" t="s">
        <v>42</v>
      </c>
      <c r="E36" s="24"/>
      <c r="F36" s="24"/>
      <c r="G36" s="24"/>
      <c r="H36" s="24"/>
      <c r="I36" s="25"/>
      <c r="J36" s="11" t="s">
        <v>17</v>
      </c>
      <c r="K36" s="16">
        <v>5</v>
      </c>
      <c r="L36" s="18">
        <v>2698.95</v>
      </c>
      <c r="M36" s="21">
        <v>13494.75</v>
      </c>
      <c r="N36" s="18">
        <v>3152.37</v>
      </c>
      <c r="O36" s="21">
        <v>15761.85</v>
      </c>
      <c r="P36" s="16">
        <v>2.99</v>
      </c>
      <c r="Q36" s="15"/>
    </row>
    <row r="37" spans="1:17" x14ac:dyDescent="0.2">
      <c r="A37" s="9">
        <v>1004006</v>
      </c>
      <c r="B37" s="10">
        <v>6</v>
      </c>
      <c r="C37" s="7" t="s">
        <v>71</v>
      </c>
      <c r="D37" s="27" t="s">
        <v>43</v>
      </c>
      <c r="E37" s="24"/>
      <c r="F37" s="24"/>
      <c r="G37" s="24"/>
      <c r="H37" s="24"/>
      <c r="I37" s="25"/>
      <c r="J37" s="11" t="s">
        <v>17</v>
      </c>
      <c r="K37" s="16">
        <v>6</v>
      </c>
      <c r="L37" s="18">
        <v>4268</v>
      </c>
      <c r="M37" s="21">
        <v>25608</v>
      </c>
      <c r="N37" s="18">
        <v>4985.0200000000004</v>
      </c>
      <c r="O37" s="21">
        <v>29910.12</v>
      </c>
      <c r="P37" s="16">
        <v>5.67</v>
      </c>
      <c r="Q37" s="15"/>
    </row>
    <row r="38" spans="1:17" x14ac:dyDescent="0.2">
      <c r="A38" s="9">
        <v>1004007</v>
      </c>
      <c r="B38" s="10">
        <v>7</v>
      </c>
      <c r="C38" s="7" t="s">
        <v>71</v>
      </c>
      <c r="D38" s="27" t="s">
        <v>44</v>
      </c>
      <c r="E38" s="24"/>
      <c r="F38" s="24"/>
      <c r="G38" s="24"/>
      <c r="H38" s="24"/>
      <c r="I38" s="25"/>
      <c r="J38" s="11" t="s">
        <v>17</v>
      </c>
      <c r="K38" s="16">
        <v>4</v>
      </c>
      <c r="L38" s="18">
        <v>5317</v>
      </c>
      <c r="M38" s="21">
        <v>21268</v>
      </c>
      <c r="N38" s="18">
        <v>6210.26</v>
      </c>
      <c r="O38" s="21">
        <v>24841.040000000001</v>
      </c>
      <c r="P38" s="16">
        <v>4.71</v>
      </c>
      <c r="Q38" s="15"/>
    </row>
    <row r="39" spans="1:17" x14ac:dyDescent="0.2">
      <c r="A39" s="9">
        <v>1004008</v>
      </c>
      <c r="B39" s="10">
        <v>8</v>
      </c>
      <c r="C39" s="7" t="s">
        <v>71</v>
      </c>
      <c r="D39" s="27" t="s">
        <v>45</v>
      </c>
      <c r="E39" s="24"/>
      <c r="F39" s="24"/>
      <c r="G39" s="24"/>
      <c r="H39" s="24"/>
      <c r="I39" s="25"/>
      <c r="J39" s="11" t="s">
        <v>17</v>
      </c>
      <c r="K39" s="16">
        <v>4</v>
      </c>
      <c r="L39" s="18">
        <v>6893.68</v>
      </c>
      <c r="M39" s="21">
        <v>27574.720000000001</v>
      </c>
      <c r="N39" s="18">
        <v>8051.82</v>
      </c>
      <c r="O39" s="21">
        <v>32207.279999999999</v>
      </c>
      <c r="P39" s="16">
        <v>6.11</v>
      </c>
      <c r="Q39" s="15"/>
    </row>
    <row r="40" spans="1:17" x14ac:dyDescent="0.2">
      <c r="A40" s="8">
        <v>1005</v>
      </c>
      <c r="B40" s="5"/>
      <c r="C40" s="7" t="s">
        <v>12</v>
      </c>
      <c r="D40" s="26" t="s">
        <v>46</v>
      </c>
      <c r="E40" s="24"/>
      <c r="F40" s="24"/>
      <c r="G40" s="24"/>
      <c r="H40" s="24"/>
      <c r="I40" s="25"/>
      <c r="J40" s="11" t="s">
        <v>12</v>
      </c>
      <c r="K40" s="5"/>
      <c r="L40" s="5"/>
      <c r="M40" s="12">
        <v>201036</v>
      </c>
      <c r="N40" s="5"/>
      <c r="O40" s="12">
        <v>234810.05</v>
      </c>
      <c r="P40" s="22">
        <v>44.54</v>
      </c>
      <c r="Q40" s="15">
        <f>P40+Q31</f>
        <v>86.36</v>
      </c>
    </row>
    <row r="41" spans="1:17" x14ac:dyDescent="0.2">
      <c r="A41" s="9">
        <v>1005001</v>
      </c>
      <c r="B41" s="10">
        <v>71</v>
      </c>
      <c r="C41" s="7" t="s">
        <v>71</v>
      </c>
      <c r="D41" s="27" t="s">
        <v>47</v>
      </c>
      <c r="E41" s="24"/>
      <c r="F41" s="24"/>
      <c r="G41" s="24"/>
      <c r="H41" s="24"/>
      <c r="I41" s="25"/>
      <c r="J41" s="11" t="s">
        <v>17</v>
      </c>
      <c r="K41" s="16">
        <v>1</v>
      </c>
      <c r="L41" s="21">
        <v>81746</v>
      </c>
      <c r="M41" s="21">
        <v>81746</v>
      </c>
      <c r="N41" s="21">
        <v>95479.33</v>
      </c>
      <c r="O41" s="21">
        <v>95479.33</v>
      </c>
      <c r="P41" s="20">
        <v>18.11</v>
      </c>
      <c r="Q41" s="15"/>
    </row>
    <row r="42" spans="1:17" x14ac:dyDescent="0.2">
      <c r="A42" s="9">
        <v>1005002</v>
      </c>
      <c r="B42" s="10">
        <v>109</v>
      </c>
      <c r="C42" s="7" t="s">
        <v>71</v>
      </c>
      <c r="D42" s="27" t="s">
        <v>48</v>
      </c>
      <c r="E42" s="24"/>
      <c r="F42" s="24"/>
      <c r="G42" s="24"/>
      <c r="H42" s="24"/>
      <c r="I42" s="25"/>
      <c r="J42" s="11" t="s">
        <v>17</v>
      </c>
      <c r="K42" s="16">
        <v>3</v>
      </c>
      <c r="L42" s="21">
        <v>32000</v>
      </c>
      <c r="M42" s="21">
        <v>96000</v>
      </c>
      <c r="N42" s="21">
        <v>37376</v>
      </c>
      <c r="O42" s="23">
        <v>112128</v>
      </c>
      <c r="P42" s="20">
        <v>21.27</v>
      </c>
      <c r="Q42" s="15"/>
    </row>
    <row r="43" spans="1:17" x14ac:dyDescent="0.2">
      <c r="A43" s="9">
        <v>1005003</v>
      </c>
      <c r="B43" s="10">
        <v>69</v>
      </c>
      <c r="C43" s="7" t="s">
        <v>71</v>
      </c>
      <c r="D43" s="27" t="s">
        <v>49</v>
      </c>
      <c r="E43" s="24"/>
      <c r="F43" s="24"/>
      <c r="G43" s="24"/>
      <c r="H43" s="24"/>
      <c r="I43" s="25"/>
      <c r="J43" s="11" t="s">
        <v>17</v>
      </c>
      <c r="K43" s="16">
        <v>1</v>
      </c>
      <c r="L43" s="21">
        <v>23290</v>
      </c>
      <c r="M43" s="21">
        <v>23290</v>
      </c>
      <c r="N43" s="21">
        <v>27202.720000000001</v>
      </c>
      <c r="O43" s="21">
        <v>27202.720000000001</v>
      </c>
      <c r="P43" s="16">
        <v>5.16</v>
      </c>
      <c r="Q43" s="15"/>
    </row>
    <row r="44" spans="1:17" x14ac:dyDescent="0.2">
      <c r="A44" s="8">
        <v>1006</v>
      </c>
      <c r="B44" s="5"/>
      <c r="C44" s="7" t="s">
        <v>12</v>
      </c>
      <c r="D44" s="26" t="s">
        <v>50</v>
      </c>
      <c r="E44" s="24"/>
      <c r="F44" s="24"/>
      <c r="G44" s="24"/>
      <c r="H44" s="24"/>
      <c r="I44" s="25"/>
      <c r="J44" s="11" t="s">
        <v>12</v>
      </c>
      <c r="K44" s="5"/>
      <c r="L44" s="5"/>
      <c r="M44" s="14">
        <v>9862.4</v>
      </c>
      <c r="N44" s="5"/>
      <c r="O44" s="19">
        <v>11519.3</v>
      </c>
      <c r="P44" s="15">
        <v>2.19</v>
      </c>
      <c r="Q44" s="15">
        <f>P44+Q40</f>
        <v>88.55</v>
      </c>
    </row>
    <row r="45" spans="1:17" x14ac:dyDescent="0.2">
      <c r="A45" s="9">
        <v>1006001</v>
      </c>
      <c r="B45" s="10">
        <v>31</v>
      </c>
      <c r="C45" s="7" t="s">
        <v>71</v>
      </c>
      <c r="D45" s="27" t="s">
        <v>51</v>
      </c>
      <c r="E45" s="24"/>
      <c r="F45" s="24"/>
      <c r="G45" s="24"/>
      <c r="H45" s="24"/>
      <c r="I45" s="25"/>
      <c r="J45" s="11" t="s">
        <v>17</v>
      </c>
      <c r="K45" s="16">
        <v>2</v>
      </c>
      <c r="L45" s="18">
        <v>2450</v>
      </c>
      <c r="M45" s="18">
        <v>4900</v>
      </c>
      <c r="N45" s="18">
        <v>2861.6</v>
      </c>
      <c r="O45" s="18">
        <v>5723.2</v>
      </c>
      <c r="P45" s="16">
        <v>1.0900000000000001</v>
      </c>
      <c r="Q45" s="15"/>
    </row>
    <row r="46" spans="1:17" x14ac:dyDescent="0.2">
      <c r="A46" s="9">
        <v>1006002</v>
      </c>
      <c r="B46" s="10">
        <v>4291</v>
      </c>
      <c r="C46" s="7" t="s">
        <v>52</v>
      </c>
      <c r="D46" s="27" t="s">
        <v>53</v>
      </c>
      <c r="E46" s="24"/>
      <c r="F46" s="24"/>
      <c r="G46" s="24"/>
      <c r="H46" s="24"/>
      <c r="I46" s="25"/>
      <c r="J46" s="11" t="s">
        <v>17</v>
      </c>
      <c r="K46" s="16">
        <v>5</v>
      </c>
      <c r="L46" s="17">
        <v>992.48</v>
      </c>
      <c r="M46" s="18">
        <v>4962.3999999999996</v>
      </c>
      <c r="N46" s="18">
        <v>1159.22</v>
      </c>
      <c r="O46" s="18">
        <v>5796.1</v>
      </c>
      <c r="P46" s="16">
        <v>1.1000000000000001</v>
      </c>
      <c r="Q46" s="15"/>
    </row>
    <row r="47" spans="1:17" x14ac:dyDescent="0.2">
      <c r="A47" s="8">
        <v>1007</v>
      </c>
      <c r="B47" s="5"/>
      <c r="C47" s="7" t="s">
        <v>12</v>
      </c>
      <c r="D47" s="26" t="s">
        <v>54</v>
      </c>
      <c r="E47" s="24"/>
      <c r="F47" s="24"/>
      <c r="G47" s="24"/>
      <c r="H47" s="24"/>
      <c r="I47" s="25"/>
      <c r="J47" s="11" t="s">
        <v>12</v>
      </c>
      <c r="K47" s="5"/>
      <c r="L47" s="5"/>
      <c r="M47" s="19">
        <v>14138.12</v>
      </c>
      <c r="N47" s="5"/>
      <c r="O47" s="19">
        <v>16513.39</v>
      </c>
      <c r="P47" s="15">
        <v>3.13</v>
      </c>
      <c r="Q47" s="15">
        <f>P47+Q44</f>
        <v>91.679999999999993</v>
      </c>
    </row>
    <row r="48" spans="1:17" x14ac:dyDescent="0.2">
      <c r="A48" s="9">
        <v>1007001</v>
      </c>
      <c r="B48" s="10">
        <v>11</v>
      </c>
      <c r="C48" s="7" t="s">
        <v>71</v>
      </c>
      <c r="D48" s="27" t="s">
        <v>55</v>
      </c>
      <c r="E48" s="24"/>
      <c r="F48" s="24"/>
      <c r="G48" s="24"/>
      <c r="H48" s="24"/>
      <c r="I48" s="25"/>
      <c r="J48" s="11" t="s">
        <v>17</v>
      </c>
      <c r="K48" s="20">
        <v>19</v>
      </c>
      <c r="L48" s="17">
        <v>145.46</v>
      </c>
      <c r="M48" s="18">
        <v>2763.74</v>
      </c>
      <c r="N48" s="17">
        <v>169.9</v>
      </c>
      <c r="O48" s="18">
        <v>3228.1</v>
      </c>
      <c r="P48" s="16">
        <v>0.61</v>
      </c>
      <c r="Q48" s="15"/>
    </row>
    <row r="49" spans="1:17" x14ac:dyDescent="0.2">
      <c r="A49" s="9">
        <v>1007002</v>
      </c>
      <c r="B49" s="10">
        <v>12</v>
      </c>
      <c r="C49" s="7" t="s">
        <v>71</v>
      </c>
      <c r="D49" s="27" t="s">
        <v>56</v>
      </c>
      <c r="E49" s="24"/>
      <c r="F49" s="24"/>
      <c r="G49" s="24"/>
      <c r="H49" s="24"/>
      <c r="I49" s="25"/>
      <c r="J49" s="11" t="s">
        <v>17</v>
      </c>
      <c r="K49" s="16">
        <v>1</v>
      </c>
      <c r="L49" s="17">
        <v>341</v>
      </c>
      <c r="M49" s="17">
        <v>341</v>
      </c>
      <c r="N49" s="17">
        <v>398.29</v>
      </c>
      <c r="O49" s="17">
        <v>398.29</v>
      </c>
      <c r="P49" s="16">
        <v>0.08</v>
      </c>
      <c r="Q49" s="15"/>
    </row>
    <row r="50" spans="1:17" x14ac:dyDescent="0.2">
      <c r="A50" s="9">
        <v>1007003</v>
      </c>
      <c r="B50" s="10">
        <v>13</v>
      </c>
      <c r="C50" s="7" t="s">
        <v>71</v>
      </c>
      <c r="D50" s="27" t="s">
        <v>57</v>
      </c>
      <c r="E50" s="24"/>
      <c r="F50" s="24"/>
      <c r="G50" s="24"/>
      <c r="H50" s="24"/>
      <c r="I50" s="25"/>
      <c r="J50" s="11" t="s">
        <v>17</v>
      </c>
      <c r="K50" s="16">
        <v>2</v>
      </c>
      <c r="L50" s="18">
        <v>5192.18</v>
      </c>
      <c r="M50" s="21">
        <v>10384.36</v>
      </c>
      <c r="N50" s="18">
        <v>6064.47</v>
      </c>
      <c r="O50" s="21">
        <v>12128.94</v>
      </c>
      <c r="P50" s="16">
        <v>2.2999999999999998</v>
      </c>
      <c r="Q50" s="15"/>
    </row>
    <row r="51" spans="1:17" x14ac:dyDescent="0.2">
      <c r="A51" s="9">
        <v>1007004</v>
      </c>
      <c r="B51" s="10">
        <v>14</v>
      </c>
      <c r="C51" s="7" t="s">
        <v>71</v>
      </c>
      <c r="D51" s="27" t="s">
        <v>58</v>
      </c>
      <c r="E51" s="24"/>
      <c r="F51" s="24"/>
      <c r="G51" s="24"/>
      <c r="H51" s="24"/>
      <c r="I51" s="25"/>
      <c r="J51" s="11" t="s">
        <v>17</v>
      </c>
      <c r="K51" s="16">
        <v>1</v>
      </c>
      <c r="L51" s="17">
        <v>649.02</v>
      </c>
      <c r="M51" s="17">
        <v>649.02</v>
      </c>
      <c r="N51" s="17">
        <v>758.06</v>
      </c>
      <c r="O51" s="17">
        <v>758.06</v>
      </c>
      <c r="P51" s="16">
        <v>0.14000000000000001</v>
      </c>
      <c r="Q51" s="15"/>
    </row>
    <row r="52" spans="1:17" x14ac:dyDescent="0.2">
      <c r="A52" s="8">
        <v>1008</v>
      </c>
      <c r="B52" s="5"/>
      <c r="C52" s="7" t="s">
        <v>12</v>
      </c>
      <c r="D52" s="26" t="s">
        <v>59</v>
      </c>
      <c r="E52" s="24"/>
      <c r="F52" s="24"/>
      <c r="G52" s="24"/>
      <c r="H52" s="24"/>
      <c r="I52" s="25"/>
      <c r="J52" s="11" t="s">
        <v>12</v>
      </c>
      <c r="K52" s="5"/>
      <c r="L52" s="5"/>
      <c r="M52" s="19">
        <v>22360</v>
      </c>
      <c r="N52" s="5"/>
      <c r="O52" s="19">
        <v>26116.48</v>
      </c>
      <c r="P52" s="15">
        <v>4.95</v>
      </c>
      <c r="Q52" s="15">
        <f>P52+Q47</f>
        <v>96.63</v>
      </c>
    </row>
    <row r="53" spans="1:17" x14ac:dyDescent="0.2">
      <c r="A53" s="9">
        <v>1008001</v>
      </c>
      <c r="B53" s="10">
        <v>70</v>
      </c>
      <c r="C53" s="7" t="s">
        <v>71</v>
      </c>
      <c r="D53" s="27" t="s">
        <v>60</v>
      </c>
      <c r="E53" s="24"/>
      <c r="F53" s="24"/>
      <c r="G53" s="24"/>
      <c r="H53" s="24"/>
      <c r="I53" s="25"/>
      <c r="J53" s="11" t="s">
        <v>7</v>
      </c>
      <c r="K53" s="16">
        <v>1</v>
      </c>
      <c r="L53" s="21">
        <v>22360</v>
      </c>
      <c r="M53" s="21">
        <v>22360</v>
      </c>
      <c r="N53" s="21">
        <v>26116.48</v>
      </c>
      <c r="O53" s="21">
        <v>26116.48</v>
      </c>
      <c r="P53" s="16">
        <v>4.95</v>
      </c>
      <c r="Q53" s="15"/>
    </row>
    <row r="54" spans="1:17" x14ac:dyDescent="0.2">
      <c r="A54" s="8">
        <v>1009</v>
      </c>
      <c r="B54" s="5"/>
      <c r="C54" s="7" t="s">
        <v>12</v>
      </c>
      <c r="D54" s="26" t="s">
        <v>61</v>
      </c>
      <c r="E54" s="24"/>
      <c r="F54" s="24"/>
      <c r="G54" s="24"/>
      <c r="H54" s="24"/>
      <c r="I54" s="25"/>
      <c r="J54" s="11" t="s">
        <v>12</v>
      </c>
      <c r="K54" s="5"/>
      <c r="L54" s="5"/>
      <c r="M54" s="19">
        <v>15200</v>
      </c>
      <c r="N54" s="5"/>
      <c r="O54" s="19">
        <v>17753.599999999999</v>
      </c>
      <c r="P54" s="15">
        <v>3.37</v>
      </c>
      <c r="Q54" s="15">
        <f>P54+Q52</f>
        <v>100</v>
      </c>
    </row>
    <row r="55" spans="1:17" x14ac:dyDescent="0.2">
      <c r="A55" s="9">
        <v>1009001</v>
      </c>
      <c r="B55" s="10">
        <v>34</v>
      </c>
      <c r="C55" s="7" t="s">
        <v>71</v>
      </c>
      <c r="D55" s="27" t="s">
        <v>62</v>
      </c>
      <c r="E55" s="24"/>
      <c r="F55" s="24"/>
      <c r="G55" s="24"/>
      <c r="H55" s="24"/>
      <c r="I55" s="25"/>
      <c r="J55" s="11" t="s">
        <v>17</v>
      </c>
      <c r="K55" s="16">
        <v>1</v>
      </c>
      <c r="L55" s="21">
        <v>15200</v>
      </c>
      <c r="M55" s="21">
        <v>15200</v>
      </c>
      <c r="N55" s="21">
        <v>17753.599999999999</v>
      </c>
      <c r="O55" s="21">
        <v>17753.599999999999</v>
      </c>
      <c r="P55" s="16">
        <v>3.37</v>
      </c>
      <c r="Q55" s="15"/>
    </row>
    <row r="56" spans="1:17" x14ac:dyDescent="0.2">
      <c r="A56" s="2" t="s">
        <v>63</v>
      </c>
      <c r="I56" s="1" t="s">
        <v>64</v>
      </c>
      <c r="M56" s="4">
        <v>451331.78</v>
      </c>
      <c r="N56" s="4"/>
      <c r="O56" s="4">
        <v>527155.42000000004</v>
      </c>
    </row>
    <row r="57" spans="1:17" x14ac:dyDescent="0.2">
      <c r="A57" s="3" t="s">
        <v>65</v>
      </c>
    </row>
  </sheetData>
  <pageMargins left="0.78740157499999996" right="0.78740157499999996" top="0.984251969" bottom="0.984251969" header="0.4921259845" footer="0.4921259845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FINAL DE EQUIPAMENTOS-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CONPENG-02</dc:creator>
  <cp:lastModifiedBy>CONPENG-02</cp:lastModifiedBy>
  <dcterms:created xsi:type="dcterms:W3CDTF">2015-12-23T13:27:31Z</dcterms:created>
  <dcterms:modified xsi:type="dcterms:W3CDTF">2015-12-23T19:33:37Z</dcterms:modified>
</cp:coreProperties>
</file>